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8" documentId="8_{10DB32D1-E7E7-40A0-A04B-5E20661F4B5E}" xr6:coauthVersionLast="46" xr6:coauthVersionMax="47" xr10:uidLastSave="{570B0DFC-3C2A-48EA-95CB-B23C07317BAA}"/>
  <bookViews>
    <workbookView xWindow="-110" yWindow="-110" windowWidth="19420" windowHeight="10420" xr2:uid="{419C8CAA-E576-404C-ABA2-ADD6815746B2}"/>
  </bookViews>
  <sheets>
    <sheet name="Inschrijfbiljet Perceel 20 Gro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" l="1"/>
  <c r="G22" i="2" s="1"/>
  <c r="G23" i="2" s="1"/>
  <c r="F22" i="2"/>
  <c r="G24" i="2" s="1"/>
  <c r="F15" i="2"/>
  <c r="G17" i="2" s="1"/>
  <c r="G15" i="2"/>
  <c r="G30" i="2" l="1"/>
  <c r="G31" i="2" s="1"/>
  <c r="G16" i="2"/>
  <c r="G28" i="2" s="1"/>
  <c r="G29" i="2"/>
  <c r="G18" i="2"/>
  <c r="G25" i="2" l="1"/>
</calcChain>
</file>

<file path=xl/sharedStrings.xml><?xml version="1.0" encoding="utf-8"?>
<sst xmlns="http://schemas.openxmlformats.org/spreadsheetml/2006/main" count="43" uniqueCount="31">
  <si>
    <t>Transportgegevens van deze fractie</t>
  </si>
  <si>
    <t>De Hak 16,  5107 RG Dongen</t>
  </si>
  <si>
    <t>Waalwijk, Weteringweg 29, 5145 NT Waalwijk</t>
  </si>
  <si>
    <t>ton</t>
  </si>
  <si>
    <t>gem.gew. p.vracht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</si>
  <si>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</si>
  <si>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</si>
  <si>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</si>
  <si>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</si>
  <si>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</si>
  <si>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</si>
  <si>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</si>
  <si>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</si>
  <si>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</si>
  <si>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</si>
  <si>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</si>
  <si>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</si>
  <si>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</si>
  <si>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</si>
  <si>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</si>
  <si>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</si>
  <si>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</si>
  <si>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</si>
  <si>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</si>
  <si>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</si>
  <si>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</si>
  <si>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</si>
  <si>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>Waalwijk kosten voor zelf uitvoeren transport</t>
  </si>
  <si>
    <t>Inschrijfbiljet Perceel 20 Grof huishoudelijk Rest Afval</t>
  </si>
  <si>
    <t xml:space="preserve">Dongen, Grof huishoudelijk Rest Afval                       </t>
  </si>
  <si>
    <t xml:space="preserve">Waalwijk, Grof huishoudelijk Rest Afval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</si>
</sst>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44" fontId="3" fillId="8" borderId="1" xfId="0" applyNumberFormat="1" applyFont="1" applyFill="1" applyBorder="1" applyAlignment="1" applyProtection="1">
      <alignment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5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32" xfId="0" applyFont="1" applyFill="1" applyBorder="1" applyAlignment="1" applyProtection="1">
      <alignment horizontal="center" vertical="top"/>
      <protection locked="0"/>
    </xf>
    <xf numFmtId="0" fontId="3" fillId="8" borderId="21" xfId="0" applyFont="1" applyFill="1" applyBorder="1" applyAlignment="1" applyProtection="1">
      <alignment horizontal="center" vertical="top"/>
      <protection locked="0"/>
    </xf>
    <xf numFmtId="0" fontId="3" fillId="8" borderId="15" xfId="0" applyFont="1" applyFill="1" applyBorder="1" applyAlignment="1" applyProtection="1">
      <alignment horizontal="center" vertical="top"/>
      <protection locked="0"/>
    </xf>
    <xf numFmtId="0" fontId="3" fillId="8" borderId="22" xfId="0" applyFont="1" applyFill="1" applyBorder="1" applyAlignment="1" applyProtection="1">
      <alignment horizontal="center" vertical="top"/>
      <protection locked="0"/>
    </xf>
    <xf numFmtId="0" fontId="3" fillId="8" borderId="6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0" fontId="3" fillId="8" borderId="3" xfId="0" applyFont="1" applyFill="1" applyBorder="1" applyAlignment="1" applyProtection="1">
      <alignment horizontal="center" vertical="top"/>
      <protection locked="0"/>
    </xf>
    <xf numFmtId="0" fontId="3" fillId="8" borderId="19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4" xfId="0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165" fontId="1" fillId="7" borderId="1" xfId="0" applyNumberFormat="1" applyFont="1" applyFill="1" applyBorder="1" applyProtection="1"/>
    <xf numFmtId="3" fontId="1" fillId="0" borderId="14" xfId="0" applyNumberFormat="1" applyFont="1" applyBorder="1" applyProtection="1"/>
    <xf numFmtId="166" fontId="1" fillId="0" borderId="1" xfId="0" applyNumberFormat="1" applyFont="1" applyBorder="1" applyProtection="1"/>
    <xf numFmtId="0" fontId="2" fillId="4" borderId="25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44" fontId="4" fillId="4" borderId="27" xfId="0" applyNumberFormat="1" applyFont="1" applyFill="1" applyBorder="1" applyProtection="1"/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44" fontId="3" fillId="3" borderId="4" xfId="0" applyNumberFormat="1" applyFont="1" applyFill="1" applyBorder="1" applyAlignment="1" applyProtection="1">
      <alignment vertical="top"/>
    </xf>
    <xf numFmtId="44" fontId="0" fillId="10" borderId="4" xfId="0" applyNumberFormat="1" applyFill="1" applyBorder="1" applyAlignment="1" applyProtection="1">
      <alignment vertical="top"/>
    </xf>
    <xf numFmtId="164" fontId="4" fillId="7" borderId="27" xfId="0" applyNumberFormat="1" applyFont="1" applyFill="1" applyBorder="1" applyProtection="1"/>
    <xf numFmtId="0" fontId="2" fillId="4" borderId="33" xfId="0" applyFont="1" applyFill="1" applyBorder="1" applyAlignment="1" applyProtection="1">
      <alignment horizontal="left" vertical="top"/>
    </xf>
    <xf numFmtId="0" fontId="2" fillId="4" borderId="2" xfId="0" applyFont="1" applyFill="1" applyBorder="1" applyAlignment="1" applyProtection="1">
      <alignment horizontal="left" vertical="top"/>
    </xf>
    <xf numFmtId="44" fontId="4" fillId="4" borderId="29" xfId="0" applyNumberFormat="1" applyFont="1" applyFill="1" applyBorder="1" applyProtection="1"/>
    <xf numFmtId="0" fontId="0" fillId="2" borderId="0" xfId="0" applyFill="1" applyProtection="1"/>
    <xf numFmtId="0" fontId="2" fillId="5" borderId="28" xfId="0" applyFont="1" applyFill="1" applyBorder="1" applyAlignment="1" applyProtection="1">
      <alignment horizontal="left" vertical="center" wrapText="1"/>
    </xf>
    <xf numFmtId="0" fontId="2" fillId="5" borderId="15" xfId="0" applyFont="1" applyFill="1" applyBorder="1" applyAlignment="1" applyProtection="1">
      <alignment horizontal="left" vertical="center" wrapText="1"/>
    </xf>
    <xf numFmtId="0" fontId="2" fillId="5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25" xfId="0" applyFont="1" applyBorder="1" applyAlignment="1" applyProtection="1"/>
    <xf numFmtId="0" fontId="1" fillId="7" borderId="1" xfId="0" applyFont="1" applyFill="1" applyBorder="1" applyAlignment="1" applyProtection="1"/>
    <xf numFmtId="3" fontId="1" fillId="0" borderId="1" xfId="0" applyNumberFormat="1" applyFont="1" applyBorder="1" applyProtection="1"/>
    <xf numFmtId="44" fontId="3" fillId="9" borderId="1" xfId="0" applyNumberFormat="1" applyFont="1" applyFill="1" applyBorder="1" applyAlignment="1" applyProtection="1">
      <alignment vertical="top"/>
    </xf>
    <xf numFmtId="0" fontId="1" fillId="0" borderId="0" xfId="0" applyFont="1" applyFill="1" applyBorder="1" applyAlignment="1" applyProtection="1"/>
    <xf numFmtId="0" fontId="2" fillId="5" borderId="30" xfId="0" applyFont="1" applyFill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left" vertical="top"/>
    </xf>
    <xf numFmtId="0" fontId="2" fillId="5" borderId="14" xfId="0" applyFont="1" applyFill="1" applyBorder="1" applyAlignment="1" applyProtection="1">
      <alignment horizontal="left" vertical="top"/>
    </xf>
    <xf numFmtId="44" fontId="2" fillId="5" borderId="31" xfId="0" applyNumberFormat="1" applyFont="1" applyFill="1" applyBorder="1" applyProtection="1"/>
    <xf numFmtId="44" fontId="3" fillId="7" borderId="31" xfId="0" applyNumberFormat="1" applyFont="1" applyFill="1" applyBorder="1" applyProtection="1"/>
    <xf numFmtId="0" fontId="2" fillId="5" borderId="33" xfId="0" applyFont="1" applyFill="1" applyBorder="1" applyAlignment="1" applyProtection="1">
      <alignment horizontal="left" vertical="top"/>
    </xf>
    <xf numFmtId="0" fontId="2" fillId="5" borderId="2" xfId="0" applyFont="1" applyFill="1" applyBorder="1" applyAlignment="1" applyProtection="1">
      <alignment horizontal="left" vertical="top"/>
    </xf>
    <xf numFmtId="44" fontId="4" fillId="5" borderId="29" xfId="0" applyNumberFormat="1" applyFont="1" applyFill="1" applyBorder="1" applyProtection="1"/>
    <xf numFmtId="0" fontId="2" fillId="6" borderId="13" xfId="0" applyFont="1" applyFill="1" applyBorder="1" applyAlignment="1" applyProtection="1">
      <alignment horizontal="left" vertical="center" wrapText="1"/>
    </xf>
    <xf numFmtId="0" fontId="2" fillId="6" borderId="5" xfId="0" applyFont="1" applyFill="1" applyBorder="1" applyAlignment="1" applyProtection="1">
      <alignment horizontal="left" vertical="center" wrapText="1"/>
    </xf>
    <xf numFmtId="0" fontId="2" fillId="6" borderId="14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top"/>
    </xf>
    <xf numFmtId="44" fontId="3" fillId="0" borderId="1" xfId="0" applyNumberFormat="1" applyFont="1" applyFill="1" applyBorder="1" applyProtection="1"/>
    <xf numFmtId="44" fontId="1" fillId="0" borderId="1" xfId="0" applyNumberFormat="1" applyFont="1" applyFill="1" applyBorder="1" applyAlignment="1" applyProtection="1">
      <alignment horizontal="left" vertical="top"/>
    </xf>
    <xf numFmtId="44" fontId="1" fillId="7" borderId="1" xfId="0" applyNumberFormat="1" applyFont="1" applyFill="1" applyBorder="1" applyAlignment="1" applyProtection="1">
      <alignment horizontal="left" vertical="top"/>
    </xf>
    <xf numFmtId="44" fontId="2" fillId="6" borderId="14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/>
    </xf>
    <xf numFmtId="1" fontId="1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37"/>
  <sheetViews>
    <sheetView tabSelected="1" zoomScale="110" zoomScaleNormal="110" zoomScaleSheetLayoutView="90" workbookViewId="0">
      <selection activeCell="E15" sqref="E15"/>
    </sheetView>
  </sheetViews>
  <sheetFormatPr defaultRowHeight="14.5" x14ac:dyDescent="0.35"/>
  <cols>
    <col min="1" max="1" width="58.453125" style="16" customWidth="1"/>
    <col min="2" max="2" width="28.26953125" style="16" bestFit="1" customWidth="1"/>
    <col min="3" max="4" width="8.7265625" style="16"/>
    <col min="5" max="5" width="15.1796875" style="16" bestFit="1" customWidth="1"/>
    <col min="6" max="6" width="14.2695312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7" ht="15" customHeight="1" thickBot="1" x14ac:dyDescent="0.4">
      <c r="A1" s="13" t="s">
        <v>28</v>
      </c>
      <c r="B1" s="14"/>
      <c r="C1" s="14"/>
      <c r="D1" s="14"/>
      <c r="E1" s="14"/>
      <c r="F1" s="14"/>
      <c r="G1" s="15"/>
    </row>
    <row r="2" spans="1:7" ht="15" thickTop="1" x14ac:dyDescent="0.35">
      <c r="A2" s="17" t="s">
        <v>6</v>
      </c>
      <c r="B2" s="18"/>
      <c r="C2" s="18"/>
      <c r="D2" s="18"/>
      <c r="E2" s="18"/>
      <c r="F2" s="18"/>
      <c r="G2" s="19"/>
    </row>
    <row r="3" spans="1:7" x14ac:dyDescent="0.35">
      <c r="A3" s="20" t="s">
        <v>7</v>
      </c>
      <c r="B3" s="2" t="s">
        <v>8</v>
      </c>
      <c r="C3" s="3"/>
      <c r="D3" s="3"/>
      <c r="E3" s="3"/>
      <c r="F3" s="3"/>
      <c r="G3" s="9"/>
    </row>
    <row r="4" spans="1:7" x14ac:dyDescent="0.35">
      <c r="A4" s="20" t="s">
        <v>9</v>
      </c>
      <c r="B4" s="2" t="s">
        <v>8</v>
      </c>
      <c r="C4" s="3"/>
      <c r="D4" s="3"/>
      <c r="E4" s="3"/>
      <c r="F4" s="3"/>
      <c r="G4" s="9"/>
    </row>
    <row r="5" spans="1:7" ht="14.5" customHeight="1" x14ac:dyDescent="0.35">
      <c r="A5" s="20" t="s">
        <v>10</v>
      </c>
      <c r="B5" s="2" t="s">
        <v>8</v>
      </c>
      <c r="C5" s="3"/>
      <c r="D5" s="3"/>
      <c r="E5" s="3"/>
      <c r="F5" s="3"/>
      <c r="G5" s="9"/>
    </row>
    <row r="6" spans="1:7" ht="14.5" customHeight="1" thickBot="1" x14ac:dyDescent="0.4">
      <c r="A6" s="21" t="s">
        <v>11</v>
      </c>
      <c r="B6" s="10" t="s">
        <v>8</v>
      </c>
      <c r="C6" s="11"/>
      <c r="D6" s="11"/>
      <c r="E6" s="11"/>
      <c r="F6" s="11"/>
      <c r="G6" s="12"/>
    </row>
    <row r="7" spans="1:7" ht="14.5" customHeight="1" x14ac:dyDescent="0.35">
      <c r="A7" s="22" t="s">
        <v>12</v>
      </c>
      <c r="B7" s="6" t="s">
        <v>8</v>
      </c>
      <c r="C7" s="7"/>
      <c r="D7" s="7"/>
      <c r="E7" s="7"/>
      <c r="F7" s="7"/>
      <c r="G7" s="8"/>
    </row>
    <row r="8" spans="1:7" ht="15" customHeight="1" thickBot="1" x14ac:dyDescent="0.4">
      <c r="A8" s="23"/>
      <c r="B8" s="86"/>
      <c r="C8" s="86"/>
      <c r="D8" s="86"/>
      <c r="E8" s="86"/>
      <c r="F8" s="86"/>
      <c r="G8" s="87"/>
    </row>
    <row r="9" spans="1:7" ht="18.399999999999999" customHeight="1" thickTop="1" x14ac:dyDescent="0.35">
      <c r="A9" s="24" t="s">
        <v>0</v>
      </c>
      <c r="B9" s="88" t="s">
        <v>25</v>
      </c>
      <c r="C9" s="89"/>
      <c r="D9" s="89"/>
      <c r="E9" s="89"/>
      <c r="F9" s="89"/>
      <c r="G9" s="90"/>
    </row>
    <row r="10" spans="1:7" ht="15" customHeight="1" x14ac:dyDescent="0.35">
      <c r="A10" s="24" t="s">
        <v>1</v>
      </c>
      <c r="B10" s="2" t="s">
        <v>13</v>
      </c>
      <c r="C10" s="3"/>
      <c r="D10" s="3"/>
      <c r="E10" s="4"/>
      <c r="F10" s="2" t="s">
        <v>26</v>
      </c>
      <c r="G10" s="5"/>
    </row>
    <row r="11" spans="1:7" ht="14.5" customHeight="1" x14ac:dyDescent="0.35">
      <c r="A11" s="24" t="s">
        <v>2</v>
      </c>
      <c r="B11" s="2" t="s">
        <v>13</v>
      </c>
      <c r="C11" s="3"/>
      <c r="D11" s="3"/>
      <c r="E11" s="4"/>
      <c r="F11" s="2" t="s">
        <v>26</v>
      </c>
      <c r="G11" s="5"/>
    </row>
    <row r="12" spans="1:7" ht="15.65" customHeight="1" thickBot="1" x14ac:dyDescent="0.4">
      <c r="A12" s="25"/>
      <c r="B12" s="26"/>
      <c r="C12" s="26"/>
      <c r="D12" s="26"/>
      <c r="E12" s="26"/>
      <c r="F12" s="26"/>
      <c r="G12" s="27"/>
    </row>
    <row r="13" spans="1:7" x14ac:dyDescent="0.35">
      <c r="A13" s="28" t="s">
        <v>15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14</v>
      </c>
      <c r="F14" s="35" t="s">
        <v>17</v>
      </c>
      <c r="G14" s="36"/>
    </row>
    <row r="15" spans="1:7" x14ac:dyDescent="0.35">
      <c r="A15" s="31" t="s">
        <v>29</v>
      </c>
      <c r="B15" s="37">
        <v>2.9</v>
      </c>
      <c r="C15" s="38">
        <v>914</v>
      </c>
      <c r="D15" s="34" t="s">
        <v>3</v>
      </c>
      <c r="E15" s="1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40" t="s">
        <v>16</v>
      </c>
      <c r="B16" s="41"/>
      <c r="C16" s="41"/>
      <c r="D16" s="41"/>
      <c r="E16" s="41"/>
      <c r="F16" s="41"/>
      <c r="G16" s="42">
        <f>SUM(G15:G15)</f>
        <v>0</v>
      </c>
    </row>
    <row r="17" spans="1:11" x14ac:dyDescent="0.35">
      <c r="A17" s="43" t="s">
        <v>20</v>
      </c>
      <c r="B17" s="44"/>
      <c r="C17" s="45"/>
      <c r="D17" s="46"/>
      <c r="E17" s="47">
        <v>128.15</v>
      </c>
      <c r="F17" s="48"/>
      <c r="G17" s="49" t="e">
        <f>(C15/B15)*(F15/50)*E17</f>
        <v>#VALUE!</v>
      </c>
    </row>
    <row r="18" spans="1:11" ht="15" thickBot="1" x14ac:dyDescent="0.4">
      <c r="A18" s="50" t="s">
        <v>23</v>
      </c>
      <c r="B18" s="51"/>
      <c r="C18" s="51"/>
      <c r="D18" s="51"/>
      <c r="E18" s="51"/>
      <c r="F18" s="51"/>
      <c r="G18" s="52" t="e">
        <f>G17+G16</f>
        <v>#VALUE!</v>
      </c>
    </row>
    <row r="19" spans="1:11" ht="15" thickBot="1" x14ac:dyDescent="0.4">
      <c r="A19" s="53"/>
      <c r="B19" s="53"/>
      <c r="C19" s="53"/>
      <c r="D19" s="53"/>
      <c r="E19" s="53"/>
      <c r="F19" s="53"/>
      <c r="G19" s="53"/>
    </row>
    <row r="20" spans="1:11" s="57" customFormat="1" x14ac:dyDescent="0.35">
      <c r="A20" s="54" t="s">
        <v>18</v>
      </c>
      <c r="B20" s="55"/>
      <c r="C20" s="55"/>
      <c r="D20" s="55"/>
      <c r="E20" s="55"/>
      <c r="F20" s="55"/>
      <c r="G20" s="56"/>
    </row>
    <row r="21" spans="1:11" s="57" customFormat="1" x14ac:dyDescent="0.35">
      <c r="A21" s="31"/>
      <c r="B21" s="32" t="s">
        <v>4</v>
      </c>
      <c r="C21" s="34"/>
      <c r="D21" s="34"/>
      <c r="E21" s="34" t="s">
        <v>14</v>
      </c>
      <c r="F21" s="35" t="s">
        <v>17</v>
      </c>
      <c r="G21" s="36"/>
      <c r="K21" s="58"/>
    </row>
    <row r="22" spans="1:11" s="57" customFormat="1" x14ac:dyDescent="0.35">
      <c r="A22" s="59" t="s">
        <v>30</v>
      </c>
      <c r="B22" s="60">
        <v>4.3</v>
      </c>
      <c r="C22" s="61">
        <v>751</v>
      </c>
      <c r="D22" s="34" t="s">
        <v>3</v>
      </c>
      <c r="E22" s="62">
        <f>E15</f>
        <v>0</v>
      </c>
      <c r="F22" s="39" t="str">
        <f>F11</f>
        <v>&lt;KM INVULLEN&gt;</v>
      </c>
      <c r="G22" s="36">
        <f>C22*E22</f>
        <v>0</v>
      </c>
      <c r="K22" s="63"/>
    </row>
    <row r="23" spans="1:11" ht="15.65" customHeight="1" x14ac:dyDescent="0.35">
      <c r="A23" s="64" t="s">
        <v>22</v>
      </c>
      <c r="B23" s="65"/>
      <c r="C23" s="65"/>
      <c r="D23" s="65"/>
      <c r="E23" s="65"/>
      <c r="F23" s="66"/>
      <c r="G23" s="67">
        <f>SUM(G22:G22)</f>
        <v>0</v>
      </c>
    </row>
    <row r="24" spans="1:11" ht="15.65" customHeight="1" x14ac:dyDescent="0.35">
      <c r="A24" s="43" t="s">
        <v>27</v>
      </c>
      <c r="B24" s="44"/>
      <c r="C24" s="45"/>
      <c r="D24" s="46"/>
      <c r="E24" s="47">
        <v>128.15</v>
      </c>
      <c r="F24" s="48"/>
      <c r="G24" s="68" t="e">
        <f>(C22/B22)*(F22/50)*E24</f>
        <v>#VALUE!</v>
      </c>
    </row>
    <row r="25" spans="1:11" ht="15" thickBot="1" x14ac:dyDescent="0.4">
      <c r="A25" s="69" t="s">
        <v>21</v>
      </c>
      <c r="B25" s="70"/>
      <c r="C25" s="70"/>
      <c r="D25" s="70"/>
      <c r="E25" s="70"/>
      <c r="F25" s="70"/>
      <c r="G25" s="71" t="e">
        <f>G23+G24</f>
        <v>#VALUE!</v>
      </c>
    </row>
    <row r="27" spans="1:11" ht="15.65" customHeight="1" x14ac:dyDescent="0.35">
      <c r="A27" s="72" t="s">
        <v>5</v>
      </c>
      <c r="B27" s="73"/>
      <c r="C27" s="73"/>
      <c r="D27" s="73"/>
      <c r="E27" s="73"/>
      <c r="F27" s="73"/>
      <c r="G27" s="74"/>
    </row>
    <row r="28" spans="1:11" x14ac:dyDescent="0.35">
      <c r="A28" s="75" t="s">
        <v>16</v>
      </c>
      <c r="B28" s="75"/>
      <c r="C28" s="75"/>
      <c r="D28" s="75"/>
      <c r="E28" s="75"/>
      <c r="F28" s="75"/>
      <c r="G28" s="76">
        <f>G16</f>
        <v>0</v>
      </c>
    </row>
    <row r="29" spans="1:11" x14ac:dyDescent="0.35">
      <c r="A29" s="75" t="s">
        <v>19</v>
      </c>
      <c r="B29" s="75"/>
      <c r="C29" s="75"/>
      <c r="D29" s="75"/>
      <c r="E29" s="75"/>
      <c r="F29" s="75"/>
      <c r="G29" s="77">
        <f>G23</f>
        <v>0</v>
      </c>
    </row>
    <row r="30" spans="1:11" x14ac:dyDescent="0.35">
      <c r="A30" s="75" t="s">
        <v>24</v>
      </c>
      <c r="B30" s="75"/>
      <c r="C30" s="75"/>
      <c r="D30" s="75"/>
      <c r="E30" s="75"/>
      <c r="F30" s="75"/>
      <c r="G30" s="78" t="e">
        <f>G17+G24</f>
        <v>#VALUE!</v>
      </c>
    </row>
    <row r="31" spans="1:11" x14ac:dyDescent="0.35">
      <c r="A31" s="72" t="s">
        <v>5</v>
      </c>
      <c r="B31" s="73"/>
      <c r="C31" s="73"/>
      <c r="D31" s="73"/>
      <c r="E31" s="73"/>
      <c r="F31" s="73"/>
      <c r="G31" s="79" t="e">
        <f>G28+G29+G30</f>
        <v>#VALUE!</v>
      </c>
    </row>
    <row r="32" spans="1:11" x14ac:dyDescent="0.35">
      <c r="A32" s="80"/>
      <c r="B32" s="80"/>
      <c r="C32" s="80"/>
      <c r="D32" s="80"/>
      <c r="E32" s="80"/>
      <c r="F32" s="80"/>
      <c r="G32" s="80"/>
      <c r="H32" s="57"/>
    </row>
    <row r="33" spans="1:8" x14ac:dyDescent="0.35">
      <c r="A33" s="80"/>
      <c r="B33" s="81"/>
      <c r="C33" s="81"/>
      <c r="D33" s="81"/>
      <c r="E33" s="81"/>
      <c r="F33" s="81"/>
      <c r="G33" s="81"/>
      <c r="H33" s="57"/>
    </row>
    <row r="34" spans="1:8" x14ac:dyDescent="0.35">
      <c r="A34" s="80"/>
      <c r="B34" s="82"/>
      <c r="C34" s="83"/>
      <c r="D34" s="83"/>
      <c r="E34" s="83"/>
      <c r="F34" s="83"/>
      <c r="G34" s="83"/>
      <c r="H34" s="57"/>
    </row>
    <row r="35" spans="1:8" ht="11.5" customHeight="1" x14ac:dyDescent="0.35">
      <c r="A35" s="80"/>
      <c r="B35" s="80"/>
      <c r="C35" s="80"/>
      <c r="D35" s="80"/>
      <c r="E35" s="80"/>
      <c r="F35" s="80"/>
      <c r="G35" s="80"/>
      <c r="H35" s="57"/>
    </row>
    <row r="36" spans="1:8" ht="15" customHeight="1" x14ac:dyDescent="0.35">
      <c r="A36" s="84"/>
      <c r="B36" s="80"/>
      <c r="C36" s="80"/>
      <c r="D36" s="80"/>
      <c r="E36" s="80"/>
      <c r="F36" s="80"/>
      <c r="G36" s="80"/>
      <c r="H36" s="57"/>
    </row>
    <row r="37" spans="1:8" x14ac:dyDescent="0.35">
      <c r="A37" s="85"/>
      <c r="B37" s="85"/>
      <c r="C37" s="85"/>
      <c r="D37" s="85"/>
      <c r="E37" s="85"/>
      <c r="F37" s="85"/>
      <c r="G37" s="85"/>
    </row>
  </sheetData>
  <sheetProtection algorithmName="SHA-512" hashValue="2U5ZhFh80GEXx4DcHyD/d95jiJBmmt8tJvzk6+b75yfVf2B0kwle71kM1lu/TA0/SmRPF2G9EfkbBAIfva4ZEA==" saltValue="4k4fOgIlEZBkHycxd8XwQw==" spinCount="100000" sheet="1" objects="1" scenarios="1"/>
  <mergeCells count="22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31:F31"/>
    <mergeCell ref="A18:F18"/>
    <mergeCell ref="A25:F25"/>
    <mergeCell ref="A28:F28"/>
    <mergeCell ref="A23:F23"/>
    <mergeCell ref="A30:F30"/>
    <mergeCell ref="A20:G20"/>
    <mergeCell ref="A27:G27"/>
    <mergeCell ref="A16:F16"/>
    <mergeCell ref="B10:E10"/>
    <mergeCell ref="B11:E11"/>
    <mergeCell ref="F11:G11"/>
    <mergeCell ref="A29:F29"/>
  </mergeCells>
  <pageMargins left="0.7" right="0.7" top="0.75" bottom="0.75" header="0.3" footer="0.3"/>
  <pageSetup paperSize="9" orientation="portrait" r:id="rId1"/>
  <ignoredErrors>
    <ignoredError sqref="E22" unlockedFormula="1"/>
    <ignoredError sqref="G30 G25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Inschrijfbiljet Perceel 20 Grof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2021-10-13T09:35:25Z</dcterms:modified>
</cp:coreProperties>
</file>